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<sst xmlns="http://schemas.openxmlformats.org/spreadsheetml/2006/main" count="1160" uniqueCount="426">
  <si>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</si>
  <si>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</si>
  <si>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</si>
  <si>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</si>
  <si>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</si>
  <si>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</si>
  <si>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</si>
  <si>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</si>
  <si>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</si>
  <si>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</si>
  <si>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</si>
  <si>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</si>
  <si>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</si>
  <si>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</si>
  <si>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</si>
  <si>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</si>
  <si>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</si>
  <si>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</si>
  <si>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</si>
  <si>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</si>
  <si>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</si>
  <si>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</si>
  <si>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</si>
  <si>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</si>
  <si>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</si>
  <si>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</si>
  <si>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</si>
  <si>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</si>
  <si>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</si>
  <si>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</si>
  <si>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</si>
  <si>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</si>
  <si>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</si>
  <si>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</si>
  <si>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</si>
  <si>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</si>
  <si>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</si>
  <si>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</si>
  <si>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</si>
  <si>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</si>
  <si>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</si>
  <si>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</si>
  <si>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</si>
  <si>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</si>
  <si>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</si>
  <si>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</si>
  <si>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</si>
  <si>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</si>
  <si>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</si>
  <si>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</si>
  <si>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</si>
  <si>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</si>
  <si>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</si>
  <si>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</si>
  <si>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</si>
  <si>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</si>
  <si>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</si>
  <si>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</si>
  <si>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</si>
  <si>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</si>
  <si>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</si>
  <si>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</si>
  <si>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</si>
  <si>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</si>
  <si>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</si>
  <si>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</si>
  <si>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</si>
  <si>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</si>
  <si>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</si>
  <si>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</si>
  <si>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</si>
  <si>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</si>
  <si>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</si>
  <si>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</si>
  <si>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</si>
  <si>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</si>
  <si>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</si>
  <si>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</si>
  <si>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</si>
  <si>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</si>
  <si>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</si>
  <si>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</si>
  <si>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</si>
  <si>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</si>
  <si>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</si>
  <si>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</si>
  <si>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</si>
  <si>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</si>
  <si>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</si>
  <si>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</si>
  <si>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</si>
  <si>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</si>
  <si>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</si>
  <si>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</si>
  <si>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</si>
  <si>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</si>
  <si>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</si>
  <si>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</si>
  <si>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</si>
  <si>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</si>
  <si>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</si>
  <si>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</si>
  <si>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</si>
  <si>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</si>
  <si>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</si>
  <si>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</si>
  <si>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</si>
  <si>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</si>
  <si>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</si>
  <si>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</si>
  <si>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</si>
  <si>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</si>
  <si>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</si>
  <si>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</si>
  <si>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</si>
  <si>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</si>
  <si>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</si>
  <si>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</si>
  <si>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</si>
  <si>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</si>
  <si>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</si>
  <si>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</si>
  <si>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</si>
  <si>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</si>
  <si>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</si>
  <si>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</si>
  <si>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</si>
  <si>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</si>
  <si>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</si>
  <si>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</si>
  <si>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</si>
  <si>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</si>
  <si>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</si>
  <si>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</si>
  <si>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</si>
  <si>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</si>
  <si>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</si>
  <si>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</si>
  <si>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</si>
  <si>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</si>
  <si>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</si>
  <si>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</si>
  <si>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</si>
  <si>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</si>
  <si>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</si>
  <si>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</si>
  <si>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</si>
  <si>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</si>
  <si>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</si>
  <si>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</si>
  <si>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</si>
  <si>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</si>
  <si>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</si>
  <si>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</si>
  <si>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</si>
  <si>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</si>
  <si>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</si>
  <si>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</si>
  <si>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</si>
  <si>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</si>
  <si>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</si>
  <si>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</si>
  <si>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</si>
  <si>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</si>
  <si>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</si>
  <si>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</si>
  <si>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</si>
  <si>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</si>
  <si>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</si>
  <si>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</si>
  <si>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</si>
  <si>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</si>
  <si>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</si>
  <si>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</si>
  <si>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</si>
  <si>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</si>
  <si>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</si>
  <si>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</si>
  <si>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</si>
  <si>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</si>
  <si>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</si>
  <si>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</si>
  <si>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</si>
  <si>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</si>
  <si>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</si>
  <si>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</si>
  <si>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</si>
  <si>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</si>
  <si>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</si>
  <si>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</si>
  <si>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</si>
  <si>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</si>
  <si>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</si>
  <si>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</si>
  <si>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</si>
  <si>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</si>
  <si>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</si>
  <si>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</si>
  <si>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</si>
  <si>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</si>
  <si>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</si>
  <si>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</si>
  <si>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</si>
  <si>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</si>
  <si>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</si>
  <si>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</si>
  <si>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</si>
  <si>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</si>
  <si>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</si>
  <si>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</si>
  <si>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</si>
  <si>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</si>
  <si>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</si>
  <si>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</si>
  <si>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</si>
  <si>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</si>
  <si>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</si>
  <si>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</si>
  <si>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</si>
  <si>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</si>
  <si>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</si>
  <si>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</si>
  <si>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</si>
  <si>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</si>
  <si>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</si>
  <si>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</si>
  <si>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</si>
  <si>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</si>
  <si>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</si>
  <si>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</si>
  <si>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</si>
  <si>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</si>
  <si>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</si>
  <si>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</si>
  <si>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</si>
  <si>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</si>
  <si>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</si>
  <si>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</si>
  <si>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</si>
  <si>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</si>
  <si>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</si>
  <si>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</si>
  <si>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</si>
  <si>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</si>
  <si>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</si>
  <si>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</si>
  <si>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</si>
  <si>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</si>
  <si>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</si>
  <si>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</si>
  <si>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</si>
  <si>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</si>
  <si>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</si>
  <si>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</si>
  <si>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</si>
  <si>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</si>
  <si>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</si>
  <si>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</si>
  <si>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</si>
  <si>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</si>
  <si>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</si>
  <si>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</si>
  <si>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</si>
  <si>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</si>
  <si>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</si>
  <si>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</si>
  <si>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</si>
  <si>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</si>
  <si>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</si>
  <si>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</si>
  <si>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</si>
  <si>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</si>
  <si>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</si>
  <si>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</si>
  <si>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</si>
  <si>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</si>
  <si>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</si>
  <si>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</si>
  <si>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</si>
  <si>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</si>
  <si>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</si>
  <si>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</si>
  <si>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</si>
  <si>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</si>
  <si>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</si>
  <si>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</si>
  <si>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</si>
  <si>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</si>
  <si>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</si>
  <si>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</si>
  <si>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</si>
  <si>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</si>
  <si>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</si>
  <si>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</si>
  <si>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</si>
  <si>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</si>
  <si>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</si>
  <si>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</si>
  <si>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</si>
  <si>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</si>
  <si>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</si>
  <si>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</si>
  <si>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</si>
  <si>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</si>
  <si>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</si>
  <si>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</si>
  <si>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</si>
  <si>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</si>
  <si>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</si>
  <si>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</si>
  <si>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</si>
  <si>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</si>
  <si>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</si>
  <si>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</si>
  <si>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</si>
  <si>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</si>
  <si>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</si>
  <si>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</si>
  <si>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</si>
  <si>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</si>
  <si>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</si>
  <si>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</si>
  <si>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</si>
  <si>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</si>
  <si>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</si>
  <si>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</si>
  <si>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</si>
  <si>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</si>
  <si>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</si>
  <si>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</si>
  <si>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</si>
  <si>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</si>
  <si>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</si>
  <si>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</si>
  <si>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</si>
  <si>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</si>
  <si>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</si>
  <si>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</si>
  <si>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</si>
  <si>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</si>
  <si>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</si>
  <si>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</si>
  <si>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</si>
  <si>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</si>
  <si>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</si>
  <si>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</si>
  <si>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</si>
  <si>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</si>
  <si>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</si>
  <si>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</si>
  <si>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</si>
  <si>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</si>
  <si>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</si>
  <si>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</si>
  <si>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</si>
  <si>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</si>
  <si>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</si>
  <si>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</si>
  <si>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</si>
  <si>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</si>
  <si>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</si>
  <si>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</si>
  <si>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</si>
  <si>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</si>
  <si>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</si>
  <si>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</si>
  <si>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</si>
  <si>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</si>
  <si>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</si>
  <si>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</si>
  <si>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</si>
  <si>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</si>
  <si>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</si>
  <si>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</si>
  <si>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</si>
  <si>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</si>
  <si>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</si>
  <si>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</si>
  <si>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</si>
  <si>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</si>
  <si>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</si>
  <si>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</si>
  <si>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</si>
  <si>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</si>
  <si>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</si>
  <si>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</si>
  <si>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</si>
  <si>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</si>
  <si>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</si>
  <si>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</si>
  <si>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</si>
  <si>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</si>
  <si>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</si>
  <si>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</si>
  <si>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</si>
  <si>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</si>
  <si>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</si>
  <si>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</si>
  <si>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</si>
  <si>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</si>
  <si>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</si>
  <si>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</si>
  <si>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</si>
  <si>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</si>
  <si>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</si>
  <si>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</si>
  <si>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</si>
  <si>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</si>
  <si>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</si>
  <si>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</si>
  <si>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</si>
  <si>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Оплачен полностью</t>
  </si>
  <si>
    <t>3х95+1х70</t>
  </si>
  <si>
    <t>K_N_Гж_23_ЛК150_8293</t>
  </si>
  <si>
    <t xml:space="preserve">Электроснабжение ЭПУ потребителей в соответствии с договором на ТП № 3-34-23-4362 г. Геленджик
</t>
  </si>
  <si>
    <t>ЭПУ для индивидуального жилищного строительства</t>
  </si>
  <si>
    <t>№ 3-34-23-4362 от 07.12.2023</t>
  </si>
  <si>
    <t>Краснодарский край, г Геленджик, ул Новороссийская; угол ул. Первомайской, 23:40:0412018:212</t>
  </si>
  <si>
    <t>"Коммутационный аппарат запитанный от проектируемой ЛЭП-0,4 кВ" ТП 1-367 (ПС 110/35/10/6 кВ "Геленджик", ГК-6)</t>
  </si>
  <si>
    <t>ВЛИ-0,4 кВ от РУ-0,4 кВ ТП 1-367</t>
  </si>
  <si>
    <t>ВЛИ-0,4 кВ протяженность линии 0,42 км (провод марки СИП-2 3х95+1х70 мм2)</t>
  </si>
  <si>
    <t>Выполнение проектно-изыскательстких и строительно-монтажных работ по ТЗ Электроснабжение ЭПУ потребителей в соответствии с договором на ТП № 3-34-23-4362 г. Геленджик</t>
  </si>
  <si>
    <t>Электроснабжение ЭПУ потребителей в соответствии с договором на ТП № 3-34-23-4362 г. Геленджик</t>
  </si>
  <si>
    <t>2028 год</t>
  </si>
  <si>
    <t>04.2026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</si>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</sst>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13" sqref="A13:C13"/>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425</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0.11345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0.11344862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K_N_Гж_23_ЛК150_8293</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3-34-23-4362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411</v>
      </c>
      <c r="E22" s="182" t="s">
        <v>417</v>
      </c>
      <c r="F22" s="182" t="s">
        <v>415</v>
      </c>
      <c r="G22" s="166" t="s">
        <v>418</v>
      </c>
      <c r="H22" s="166">
        <v>0.05</v>
      </c>
      <c r="I22" s="166">
        <v>1.4999999999999999E-2</v>
      </c>
      <c r="J22" s="166">
        <v>3.5000000000000003E-2</v>
      </c>
      <c r="K22" s="166" t="s">
        <v>401</v>
      </c>
      <c r="L22" s="166" t="s">
        <v>404</v>
      </c>
      <c r="M22" s="166" t="s">
        <v>373</v>
      </c>
      <c r="N22" s="166" t="s">
        <v>373</v>
      </c>
      <c r="O22" s="166" t="s">
        <v>373</v>
      </c>
      <c r="P22" s="166" t="s">
        <v>373</v>
      </c>
      <c r="Q22" s="166" t="s">
        <v>373</v>
      </c>
      <c r="R22" s="166" t="s">
        <v>373</v>
      </c>
      <c r="S22" s="166">
        <f>T22/1000000</f>
        <v>5.9258559999999995E-2</v>
      </c>
      <c r="T22" s="27">
        <v>59258.559999999998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K_N_Гж_23_ЛК150_8293</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3-34-23-4362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K25" sqref="K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K_N_Гж_23_ЛК150_8293</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3-34-23-4362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0.4</v>
      </c>
      <c r="H25" s="60" t="s">
        <v>226</v>
      </c>
      <c r="I25" s="60">
        <v>0.4</v>
      </c>
      <c r="J25" s="60">
        <v>2026</v>
      </c>
      <c r="K25" s="60" t="s">
        <v>226</v>
      </c>
      <c r="L25" s="60">
        <v>1</v>
      </c>
      <c r="M25" s="60" t="s">
        <v>373</v>
      </c>
      <c r="N25" s="156" t="s">
        <v>412</v>
      </c>
      <c r="O25" s="60" t="s">
        <v>226</v>
      </c>
      <c r="P25" s="60" t="s">
        <v>409</v>
      </c>
      <c r="Q25" s="60" t="s">
        <v>373</v>
      </c>
      <c r="R25" s="60">
        <v>0.42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K_N_Гж_23_ЛК150_8293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3-34-23-4362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420</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J30" sqref="J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K_N_Гж_23_ЛК150_8293</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3-34-23-4362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K_N_Гж_23_ЛК150_8293</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3-34-23-4362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K28" sqref="K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K_N_Гж_23_ЛК150_8293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3-34-23-4362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423</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0.11345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0.11345</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0.11345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0.11345</v>
      </c>
      <c r="E29" s="170">
        <v>0</v>
      </c>
      <c r="F29" s="171">
        <f t="shared" si="3"/>
        <v>0</v>
      </c>
      <c r="G29" s="170"/>
      <c r="H29" s="170"/>
      <c r="I29" s="170" t="s">
        <v>373</v>
      </c>
      <c r="J29" s="170"/>
      <c r="K29" s="170" t="s">
        <v>373</v>
      </c>
      <c r="L29" s="170"/>
      <c r="M29" s="170" t="s">
        <v>373</v>
      </c>
      <c r="N29" s="170"/>
      <c r="O29" s="170" t="s">
        <v>373</v>
      </c>
      <c r="P29" s="170"/>
      <c r="Q29" s="170" t="s">
        <v>373</v>
      </c>
      <c r="R29" s="170"/>
      <c r="S29" s="170">
        <f>D29</f>
        <v>0.11345</v>
      </c>
      <c r="T29" s="170"/>
      <c r="U29" s="170" t="s">
        <v>373</v>
      </c>
      <c r="V29" s="170"/>
      <c r="W29" s="170" t="s">
        <v>373</v>
      </c>
      <c r="X29" s="170"/>
      <c r="Y29" s="170" t="s">
        <v>373</v>
      </c>
      <c r="Z29" s="170"/>
      <c r="AA29" s="170" t="s">
        <v>373</v>
      </c>
      <c r="AB29" s="172">
        <f t="shared" si="1"/>
        <v>0</v>
      </c>
      <c r="AC29" s="172">
        <f>D29</f>
        <v>0.11345</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0.42</v>
      </c>
      <c r="E39" s="174">
        <f>C39</f>
        <v>0</v>
      </c>
      <c r="F39" s="171">
        <f t="shared" si="5"/>
        <v>0</v>
      </c>
      <c r="G39" s="174"/>
      <c r="H39" s="174">
        <f>C39</f>
        <v>0</v>
      </c>
      <c r="I39" s="174">
        <f>H39</f>
        <v>0</v>
      </c>
      <c r="J39" s="174">
        <f>K39</f>
        <v>0</v>
      </c>
      <c r="K39" s="174"/>
      <c r="L39" s="170"/>
      <c r="M39" s="170" t="s">
        <v>373</v>
      </c>
      <c r="N39" s="170"/>
      <c r="O39" s="170" t="s">
        <v>373</v>
      </c>
      <c r="P39" s="170"/>
      <c r="Q39" s="170" t="s">
        <v>373</v>
      </c>
      <c r="R39" s="170">
        <v>0.42</v>
      </c>
      <c r="S39" s="170" t="s">
        <v>373</v>
      </c>
      <c r="T39" s="170"/>
      <c r="U39" s="170" t="s">
        <v>373</v>
      </c>
      <c r="V39" s="170"/>
      <c r="W39" s="170" t="s">
        <v>373</v>
      </c>
      <c r="X39" s="170"/>
      <c r="Y39" s="170" t="s">
        <v>373</v>
      </c>
      <c r="Z39" s="170"/>
      <c r="AA39" s="170" t="s">
        <v>373</v>
      </c>
      <c r="AB39" s="172">
        <f t="shared" si="1"/>
        <v>0</v>
      </c>
      <c r="AC39" s="172">
        <f t="shared" si="2"/>
        <v>0.42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0.42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v>0.42</v>
      </c>
      <c r="S47" s="170" t="s">
        <v>373</v>
      </c>
      <c r="T47" s="170"/>
      <c r="U47" s="170" t="s">
        <v>373</v>
      </c>
      <c r="V47" s="170"/>
      <c r="W47" s="170" t="s">
        <v>373</v>
      </c>
      <c r="X47" s="170"/>
      <c r="Y47" s="170" t="s">
        <v>373</v>
      </c>
      <c r="Z47" s="170"/>
      <c r="AA47" s="170" t="s">
        <v>373</v>
      </c>
      <c r="AB47" s="172">
        <f t="shared" si="1"/>
        <v>0</v>
      </c>
      <c r="AC47" s="172">
        <f t="shared" si="2"/>
        <v>0.42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0.42</v>
      </c>
      <c r="E56" s="174">
        <f>C56</f>
        <v>0</v>
      </c>
      <c r="F56" s="171">
        <f t="shared" si="5"/>
        <v>0</v>
      </c>
      <c r="G56" s="174"/>
      <c r="H56" s="174">
        <f>C56</f>
        <v>0</v>
      </c>
      <c r="I56" s="174">
        <f>H56</f>
        <v>0</v>
      </c>
      <c r="J56" s="174">
        <f>K56</f>
        <v>0</v>
      </c>
      <c r="K56" s="174"/>
      <c r="L56" s="170"/>
      <c r="M56" s="170" t="s">
        <v>373</v>
      </c>
      <c r="N56" s="170"/>
      <c r="O56" s="170" t="s">
        <v>373</v>
      </c>
      <c r="P56" s="170"/>
      <c r="Q56" s="170" t="s">
        <v>373</v>
      </c>
      <c r="R56" s="170">
        <v>0.42</v>
      </c>
      <c r="S56" s="170" t="s">
        <v>373</v>
      </c>
      <c r="T56" s="170"/>
      <c r="U56" s="170" t="s">
        <v>373</v>
      </c>
      <c r="V56" s="170"/>
      <c r="W56" s="170" t="s">
        <v>373</v>
      </c>
      <c r="X56" s="170"/>
      <c r="Y56" s="170" t="s">
        <v>373</v>
      </c>
      <c r="Z56" s="170"/>
      <c r="AA56" s="170" t="s">
        <v>373</v>
      </c>
      <c r="AB56" s="172">
        <f t="shared" si="1"/>
        <v>0</v>
      </c>
      <c r="AC56" s="172">
        <f t="shared" si="2"/>
        <v>0.42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K_N_Гж_23_ЛК150_8293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3-34-23-4362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0.42</v>
      </c>
      <c r="J26" s="180"/>
      <c r="K26" s="180"/>
      <c r="L26" s="150"/>
      <c r="M26" s="151" t="s">
        <v>385</v>
      </c>
      <c r="N26" s="151" t="s">
        <v>421</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K_N_Гж_23_ЛК150_8293</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3-34-23-4362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422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2026-05-07T11:15:41Z</dcterms:modified>
</cp:coreProperties>
</file>